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J23" i="1"/>
  <c r="I17"/>
  <c r="I20" s="1"/>
  <c r="I24" s="1"/>
  <c r="H17"/>
  <c r="H20" s="1"/>
  <c r="H24" s="1"/>
  <c r="G17"/>
  <c r="G20" s="1"/>
  <c r="G24" s="1"/>
  <c r="J24" s="1"/>
  <c r="J14"/>
  <c r="J13"/>
  <c r="J12"/>
  <c r="J11"/>
  <c r="J10"/>
  <c r="J9"/>
  <c r="J17" s="1"/>
  <c r="J20" s="1"/>
</calcChain>
</file>

<file path=xl/sharedStrings.xml><?xml version="1.0" encoding="utf-8"?>
<sst xmlns="http://schemas.openxmlformats.org/spreadsheetml/2006/main" count="64" uniqueCount="39">
  <si>
    <t>ГРБС</t>
  </si>
  <si>
    <t>Код бюджетной классификации</t>
  </si>
  <si>
    <t>Расходы (тыс. руб.), годы</t>
  </si>
  <si>
    <t>РзПр</t>
  </si>
  <si>
    <t>ЦСР</t>
  </si>
  <si>
    <t>ВР</t>
  </si>
  <si>
    <t>2017 год</t>
  </si>
  <si>
    <t>2018 год</t>
  </si>
  <si>
    <t>2019 год</t>
  </si>
  <si>
    <t>итого на период</t>
  </si>
  <si>
    <t>Цель подпрограммы: Создание условий , обеспечивающих возможность гражданам систематически заниматься физической культурой и спортом на территории Уярского района</t>
  </si>
  <si>
    <t>Задача 1: Обеспечение предоставления дополнительного образования детям  в ДЮСШ "Юность" Уярского района</t>
  </si>
  <si>
    <t>Обеспечение деятельности (оказание услуг) ДЮСШ "Юность" Уярского района</t>
  </si>
  <si>
    <t>046</t>
  </si>
  <si>
    <t>0702</t>
  </si>
  <si>
    <t>0440080150</t>
  </si>
  <si>
    <t>610</t>
  </si>
  <si>
    <t>Осуществление качественной  деятельности ДЮСШ "Юность" Уярского района</t>
  </si>
  <si>
    <t>0709</t>
  </si>
  <si>
    <t>1102</t>
  </si>
  <si>
    <t>032</t>
  </si>
  <si>
    <t>0440080480</t>
  </si>
  <si>
    <t>0440010210</t>
  </si>
  <si>
    <t>В том числе:</t>
  </si>
  <si>
    <t>Районный бюджет мероприятия</t>
  </si>
  <si>
    <t>Районный бюджет -обеспечение деятельности</t>
  </si>
  <si>
    <t>Федеральный бюджет</t>
  </si>
  <si>
    <t>Краевой бюджет</t>
  </si>
  <si>
    <t>Внебюджетные источники</t>
  </si>
  <si>
    <t>Итого</t>
  </si>
  <si>
    <t>О.В.Старцева</t>
  </si>
  <si>
    <t>Перечень мероприятий подпрограммы</t>
  </si>
  <si>
    <t>0440010310</t>
  </si>
  <si>
    <t>0440026540</t>
  </si>
  <si>
    <t>044007404</t>
  </si>
  <si>
    <t>Руководитель Отдела культуры, молодежной политики и спорта администрации Уярского района</t>
  </si>
  <si>
    <t xml:space="preserve">Приложение №2 к паспорту подрограммы "Развитие физической культуры, спорта" реализуемой в рамках  муницпальной программы   "Развитие культуры" </t>
  </si>
  <si>
    <t xml:space="preserve">Цели, задачи, мероприятия подпрограммы </t>
  </si>
  <si>
    <t>Ожидаемый непосредственный результат от реализации подпрограммного мероприятия (в натуральном выражении)</t>
  </si>
</sst>
</file>

<file path=xl/styles.xml><?xml version="1.0" encoding="utf-8"?>
<styleSheet xmlns="http://schemas.openxmlformats.org/spreadsheetml/2006/main">
  <numFmts count="1">
    <numFmt numFmtId="164" formatCode="0.0"/>
  </numFmts>
  <fonts count="3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49" fontId="1" fillId="2" borderId="9" xfId="0" applyNumberFormat="1" applyFont="1" applyFill="1" applyBorder="1"/>
    <xf numFmtId="164" fontId="1" fillId="2" borderId="9" xfId="0" applyNumberFormat="1" applyFont="1" applyFill="1" applyBorder="1"/>
    <xf numFmtId="49" fontId="1" fillId="2" borderId="1" xfId="0" applyNumberFormat="1" applyFont="1" applyFill="1" applyBorder="1"/>
    <xf numFmtId="164" fontId="1" fillId="2" borderId="1" xfId="0" applyNumberFormat="1" applyFont="1" applyFill="1" applyBorder="1"/>
    <xf numFmtId="49" fontId="1" fillId="2" borderId="14" xfId="0" applyNumberFormat="1" applyFont="1" applyFill="1" applyBorder="1"/>
    <xf numFmtId="164" fontId="1" fillId="2" borderId="14" xfId="0" applyNumberFormat="1" applyFont="1" applyFill="1" applyBorder="1"/>
    <xf numFmtId="0" fontId="1" fillId="2" borderId="1" xfId="0" applyFont="1" applyFill="1" applyBorder="1" applyAlignment="1">
      <alignment horizontal="center" vertical="distributed"/>
    </xf>
    <xf numFmtId="0" fontId="1" fillId="2" borderId="1" xfId="0" applyFont="1" applyFill="1" applyBorder="1" applyAlignment="1">
      <alignment horizontal="left" vertical="distributed"/>
    </xf>
    <xf numFmtId="0" fontId="0" fillId="2" borderId="1" xfId="0" applyFill="1" applyBorder="1"/>
    <xf numFmtId="164" fontId="0" fillId="2" borderId="1" xfId="0" applyNumberFormat="1" applyFill="1" applyBorder="1"/>
    <xf numFmtId="0" fontId="0" fillId="2" borderId="0" xfId="0" applyFill="1"/>
    <xf numFmtId="49" fontId="1" fillId="2" borderId="0" xfId="0" applyNumberFormat="1" applyFont="1" applyFill="1" applyBorder="1"/>
    <xf numFmtId="164" fontId="1" fillId="2" borderId="0" xfId="0" applyNumberFormat="1" applyFont="1" applyFill="1" applyBorder="1"/>
    <xf numFmtId="0" fontId="1" fillId="2" borderId="0" xfId="0" applyFont="1" applyFill="1"/>
    <xf numFmtId="0" fontId="1" fillId="2" borderId="1" xfId="0" applyFont="1" applyFill="1" applyBorder="1" applyAlignment="1">
      <alignment horizontal="distributed" vertical="center"/>
    </xf>
    <xf numFmtId="49" fontId="1" fillId="2" borderId="16" xfId="0" applyNumberFormat="1" applyFont="1" applyFill="1" applyBorder="1"/>
    <xf numFmtId="164" fontId="1" fillId="2" borderId="16" xfId="0" applyNumberFormat="1" applyFont="1" applyFill="1" applyBorder="1"/>
    <xf numFmtId="49" fontId="1" fillId="2" borderId="17" xfId="0" applyNumberFormat="1" applyFont="1" applyFill="1" applyBorder="1"/>
    <xf numFmtId="164" fontId="1" fillId="2" borderId="17" xfId="0" applyNumberFormat="1" applyFont="1" applyFill="1" applyBorder="1"/>
    <xf numFmtId="0" fontId="1" fillId="0" borderId="1" xfId="0" applyFont="1" applyBorder="1" applyAlignment="1">
      <alignment horizontal="distributed" vertical="center"/>
    </xf>
    <xf numFmtId="0" fontId="1" fillId="2" borderId="0" xfId="0" applyFont="1" applyFill="1" applyBorder="1" applyAlignment="1">
      <alignment horizontal="left" vertical="distributed"/>
    </xf>
    <xf numFmtId="0" fontId="1" fillId="2" borderId="0" xfId="0" applyFont="1" applyFill="1" applyBorder="1" applyAlignment="1">
      <alignment horizontal="left" vertical="distributed"/>
    </xf>
    <xf numFmtId="164" fontId="1" fillId="2" borderId="0" xfId="0" applyNumberFormat="1" applyFont="1" applyFill="1" applyBorder="1" applyAlignment="1">
      <alignment horizontal="right"/>
    </xf>
    <xf numFmtId="0" fontId="1" fillId="2" borderId="2" xfId="0" applyFont="1" applyFill="1" applyBorder="1" applyAlignment="1">
      <alignment horizontal="left" vertical="distributed"/>
    </xf>
    <xf numFmtId="0" fontId="1" fillId="2" borderId="3" xfId="0" applyFont="1" applyFill="1" applyBorder="1" applyAlignment="1">
      <alignment horizontal="left" vertical="distributed"/>
    </xf>
    <xf numFmtId="0" fontId="1" fillId="2" borderId="4" xfId="0" applyFont="1" applyFill="1" applyBorder="1" applyAlignment="1">
      <alignment horizontal="left" vertical="distributed"/>
    </xf>
    <xf numFmtId="0" fontId="1" fillId="2" borderId="5" xfId="0" applyFont="1" applyFill="1" applyBorder="1" applyAlignment="1">
      <alignment horizontal="left" vertical="distributed"/>
    </xf>
    <xf numFmtId="0" fontId="1" fillId="2" borderId="6" xfId="0" applyFont="1" applyFill="1" applyBorder="1" applyAlignment="1">
      <alignment horizontal="left" vertical="distributed"/>
    </xf>
    <xf numFmtId="0" fontId="1" fillId="2" borderId="7" xfId="0" applyFont="1" applyFill="1" applyBorder="1" applyAlignment="1">
      <alignment horizontal="left" vertical="distributed"/>
    </xf>
    <xf numFmtId="0" fontId="1" fillId="2" borderId="8" xfId="0" applyFont="1" applyFill="1" applyBorder="1" applyAlignment="1">
      <alignment horizontal="distributed" vertical="top"/>
    </xf>
    <xf numFmtId="0" fontId="1" fillId="2" borderId="11" xfId="0" applyFont="1" applyFill="1" applyBorder="1" applyAlignment="1">
      <alignment horizontal="distributed" vertical="top"/>
    </xf>
    <xf numFmtId="0" fontId="1" fillId="2" borderId="13" xfId="0" applyFont="1" applyFill="1" applyBorder="1" applyAlignment="1">
      <alignment horizontal="distributed" vertical="top"/>
    </xf>
    <xf numFmtId="0" fontId="1" fillId="2" borderId="10" xfId="0" applyFont="1" applyFill="1" applyBorder="1" applyAlignment="1">
      <alignment horizontal="distributed" vertical="top"/>
    </xf>
    <xf numFmtId="0" fontId="1" fillId="2" borderId="12" xfId="0" applyFont="1" applyFill="1" applyBorder="1" applyAlignment="1">
      <alignment horizontal="distributed" vertical="top"/>
    </xf>
    <xf numFmtId="0" fontId="1" fillId="2" borderId="15" xfId="0" applyFont="1" applyFill="1" applyBorder="1" applyAlignment="1">
      <alignment horizontal="distributed" vertical="top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1" fillId="0" borderId="1" xfId="0" applyFont="1" applyBorder="1" applyAlignment="1">
      <alignment horizontal="distributed"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distributed" vertical="top"/>
    </xf>
    <xf numFmtId="0" fontId="1" fillId="2" borderId="1" xfId="0" applyFont="1" applyFill="1" applyBorder="1" applyAlignment="1">
      <alignment horizontal="distributed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7"/>
  <sheetViews>
    <sheetView tabSelected="1" view="pageBreakPreview" zoomScale="60" workbookViewId="0">
      <selection activeCell="P21" sqref="P21"/>
    </sheetView>
  </sheetViews>
  <sheetFormatPr defaultRowHeight="14.4"/>
  <cols>
    <col min="1" max="1" width="17.6640625" customWidth="1"/>
    <col min="2" max="2" width="7.44140625" customWidth="1"/>
    <col min="3" max="3" width="7.5546875" customWidth="1"/>
    <col min="4" max="4" width="7.33203125" customWidth="1"/>
    <col min="5" max="5" width="10.5546875" customWidth="1"/>
    <col min="6" max="6" width="5.6640625" customWidth="1"/>
    <col min="7" max="7" width="8.88671875" style="12"/>
    <col min="11" max="11" width="26.88671875" customWidth="1"/>
  </cols>
  <sheetData>
    <row r="1" spans="1:11" ht="22.95" customHeight="1">
      <c r="A1" s="1"/>
      <c r="B1" s="1"/>
      <c r="C1" s="1"/>
      <c r="D1" s="1"/>
      <c r="E1" s="1"/>
      <c r="F1" s="1"/>
      <c r="G1" s="44" t="s">
        <v>36</v>
      </c>
      <c r="H1" s="44"/>
      <c r="I1" s="44"/>
      <c r="J1" s="44"/>
      <c r="K1" s="44"/>
    </row>
    <row r="2" spans="1:11" ht="44.4" customHeight="1">
      <c r="A2" s="1"/>
      <c r="B2" s="1"/>
      <c r="C2" s="1"/>
      <c r="D2" s="1"/>
      <c r="E2" s="1"/>
      <c r="F2" s="1"/>
      <c r="G2" s="44"/>
      <c r="H2" s="44"/>
      <c r="I2" s="44"/>
      <c r="J2" s="44"/>
      <c r="K2" s="44"/>
    </row>
    <row r="3" spans="1:11" ht="8.4" customHeight="1">
      <c r="A3" s="1"/>
      <c r="B3" s="1"/>
      <c r="C3" s="1"/>
      <c r="D3" s="1"/>
      <c r="E3" s="1"/>
      <c r="F3" s="1"/>
      <c r="G3" s="15"/>
      <c r="H3" s="1"/>
      <c r="I3" s="1"/>
      <c r="J3" s="1"/>
      <c r="K3" s="1"/>
    </row>
    <row r="4" spans="1:11" ht="15.6">
      <c r="A4" s="42" t="s">
        <v>31</v>
      </c>
      <c r="B4" s="42"/>
      <c r="C4" s="42"/>
      <c r="D4" s="42"/>
      <c r="E4" s="42"/>
      <c r="F4" s="42"/>
      <c r="G4" s="42"/>
      <c r="H4" s="42"/>
      <c r="I4" s="42"/>
      <c r="J4" s="42"/>
      <c r="K4" s="42"/>
    </row>
    <row r="5" spans="1:11" ht="14.4" customHeight="1">
      <c r="A5" s="40" t="s">
        <v>37</v>
      </c>
      <c r="B5" s="40" t="s">
        <v>0</v>
      </c>
      <c r="C5" s="41" t="s">
        <v>1</v>
      </c>
      <c r="D5" s="41"/>
      <c r="E5" s="41"/>
      <c r="F5" s="41"/>
      <c r="G5" s="43" t="s">
        <v>2</v>
      </c>
      <c r="H5" s="43"/>
      <c r="I5" s="43"/>
      <c r="J5" s="43"/>
      <c r="K5" s="45" t="s">
        <v>38</v>
      </c>
    </row>
    <row r="6" spans="1:11" ht="60.75" customHeight="1">
      <c r="A6" s="40"/>
      <c r="B6" s="40"/>
      <c r="C6" s="21" t="s">
        <v>0</v>
      </c>
      <c r="D6" s="21" t="s">
        <v>3</v>
      </c>
      <c r="E6" s="21" t="s">
        <v>4</v>
      </c>
      <c r="F6" s="21" t="s">
        <v>5</v>
      </c>
      <c r="G6" s="16" t="s">
        <v>6</v>
      </c>
      <c r="H6" s="21" t="s">
        <v>7</v>
      </c>
      <c r="I6" s="21" t="s">
        <v>8</v>
      </c>
      <c r="J6" s="21" t="s">
        <v>9</v>
      </c>
      <c r="K6" s="45"/>
    </row>
    <row r="7" spans="1:11">
      <c r="A7" s="25" t="s">
        <v>10</v>
      </c>
      <c r="B7" s="26"/>
      <c r="C7" s="26"/>
      <c r="D7" s="26"/>
      <c r="E7" s="26"/>
      <c r="F7" s="26"/>
      <c r="G7" s="26"/>
      <c r="H7" s="26"/>
      <c r="I7" s="26"/>
      <c r="J7" s="26"/>
      <c r="K7" s="27"/>
    </row>
    <row r="8" spans="1:11" ht="15" thickBot="1">
      <c r="A8" s="28" t="s">
        <v>11</v>
      </c>
      <c r="B8" s="29"/>
      <c r="C8" s="29"/>
      <c r="D8" s="29"/>
      <c r="E8" s="29"/>
      <c r="F8" s="29"/>
      <c r="G8" s="29"/>
      <c r="H8" s="29"/>
      <c r="I8" s="29"/>
      <c r="J8" s="29"/>
      <c r="K8" s="30"/>
    </row>
    <row r="9" spans="1:11">
      <c r="A9" s="31" t="s">
        <v>12</v>
      </c>
      <c r="B9" s="2" t="s">
        <v>13</v>
      </c>
      <c r="C9" s="2" t="s">
        <v>13</v>
      </c>
      <c r="D9" s="2" t="s">
        <v>14</v>
      </c>
      <c r="E9" s="2" t="s">
        <v>15</v>
      </c>
      <c r="F9" s="2" t="s">
        <v>16</v>
      </c>
      <c r="G9" s="3">
        <v>9057</v>
      </c>
      <c r="H9" s="3">
        <v>8778</v>
      </c>
      <c r="I9" s="3">
        <v>8771</v>
      </c>
      <c r="J9" s="3">
        <f>SUM(G9:I9)</f>
        <v>26606</v>
      </c>
      <c r="K9" s="34" t="s">
        <v>17</v>
      </c>
    </row>
    <row r="10" spans="1:11">
      <c r="A10" s="32"/>
      <c r="B10" s="17" t="s">
        <v>13</v>
      </c>
      <c r="C10" s="17" t="s">
        <v>13</v>
      </c>
      <c r="D10" s="17" t="s">
        <v>14</v>
      </c>
      <c r="E10" s="17" t="s">
        <v>32</v>
      </c>
      <c r="F10" s="17" t="s">
        <v>16</v>
      </c>
      <c r="G10" s="18">
        <v>99</v>
      </c>
      <c r="H10" s="18">
        <v>99</v>
      </c>
      <c r="I10" s="18">
        <v>99</v>
      </c>
      <c r="J10" s="18">
        <f>SUM(G10:I10)</f>
        <v>297</v>
      </c>
      <c r="K10" s="35"/>
    </row>
    <row r="11" spans="1:11">
      <c r="A11" s="32"/>
      <c r="B11" s="4" t="s">
        <v>13</v>
      </c>
      <c r="C11" s="4" t="s">
        <v>13</v>
      </c>
      <c r="D11" s="4" t="s">
        <v>18</v>
      </c>
      <c r="E11" s="4" t="s">
        <v>15</v>
      </c>
      <c r="F11" s="4" t="s">
        <v>16</v>
      </c>
      <c r="G11" s="5">
        <v>420</v>
      </c>
      <c r="H11" s="5">
        <v>300</v>
      </c>
      <c r="I11" s="5">
        <v>300</v>
      </c>
      <c r="J11" s="5">
        <f>SUM(G11:I11)</f>
        <v>1020</v>
      </c>
      <c r="K11" s="35"/>
    </row>
    <row r="12" spans="1:11">
      <c r="A12" s="32"/>
      <c r="B12" s="4" t="s">
        <v>13</v>
      </c>
      <c r="C12" s="4" t="s">
        <v>13</v>
      </c>
      <c r="D12" s="4" t="s">
        <v>19</v>
      </c>
      <c r="E12" s="4" t="s">
        <v>15</v>
      </c>
      <c r="F12" s="4" t="s">
        <v>16</v>
      </c>
      <c r="G12" s="5">
        <v>350</v>
      </c>
      <c r="H12" s="5">
        <v>250</v>
      </c>
      <c r="I12" s="5">
        <v>250</v>
      </c>
      <c r="J12" s="5">
        <f>SUM(G12:I12)</f>
        <v>850</v>
      </c>
      <c r="K12" s="35"/>
    </row>
    <row r="13" spans="1:11">
      <c r="A13" s="32"/>
      <c r="B13" s="4" t="s">
        <v>20</v>
      </c>
      <c r="C13" s="4" t="s">
        <v>20</v>
      </c>
      <c r="D13" s="4" t="s">
        <v>14</v>
      </c>
      <c r="E13" s="4" t="s">
        <v>21</v>
      </c>
      <c r="F13" s="4" t="s">
        <v>16</v>
      </c>
      <c r="G13" s="5"/>
      <c r="H13" s="5"/>
      <c r="I13" s="5"/>
      <c r="J13" s="5">
        <f>SUM(G13:H13)</f>
        <v>0</v>
      </c>
      <c r="K13" s="35"/>
    </row>
    <row r="14" spans="1:11">
      <c r="A14" s="32"/>
      <c r="B14" s="4" t="s">
        <v>13</v>
      </c>
      <c r="C14" s="4" t="s">
        <v>13</v>
      </c>
      <c r="D14" s="4" t="s">
        <v>14</v>
      </c>
      <c r="E14" s="4" t="s">
        <v>22</v>
      </c>
      <c r="F14" s="4" t="s">
        <v>16</v>
      </c>
      <c r="G14" s="5"/>
      <c r="H14" s="5"/>
      <c r="I14" s="5"/>
      <c r="J14" s="5">
        <f>SUM(G14:H14)</f>
        <v>0</v>
      </c>
      <c r="K14" s="35"/>
    </row>
    <row r="15" spans="1:11">
      <c r="A15" s="32"/>
      <c r="B15" s="19" t="s">
        <v>13</v>
      </c>
      <c r="C15" s="19" t="s">
        <v>13</v>
      </c>
      <c r="D15" s="19"/>
      <c r="E15" s="19" t="s">
        <v>33</v>
      </c>
      <c r="F15" s="19"/>
      <c r="G15" s="20"/>
      <c r="H15" s="20"/>
      <c r="I15" s="20"/>
      <c r="J15" s="20"/>
      <c r="K15" s="35"/>
    </row>
    <row r="16" spans="1:11">
      <c r="A16" s="32"/>
      <c r="B16" s="19" t="s">
        <v>13</v>
      </c>
      <c r="C16" s="19" t="s">
        <v>13</v>
      </c>
      <c r="D16" s="19"/>
      <c r="E16" s="19" t="s">
        <v>34</v>
      </c>
      <c r="F16" s="19"/>
      <c r="G16" s="20"/>
      <c r="H16" s="20"/>
      <c r="I16" s="20"/>
      <c r="J16" s="20"/>
      <c r="K16" s="35"/>
    </row>
    <row r="17" spans="1:11" ht="17.25" customHeight="1" thickBot="1">
      <c r="A17" s="33"/>
      <c r="B17" s="6"/>
      <c r="C17" s="6"/>
      <c r="D17" s="6"/>
      <c r="E17" s="6"/>
      <c r="F17" s="6"/>
      <c r="G17" s="7">
        <f t="shared" ref="G17" si="0">SUM(G9:G14)</f>
        <v>9926</v>
      </c>
      <c r="H17" s="7">
        <f>SUM(H9:H14)</f>
        <v>9427</v>
      </c>
      <c r="I17" s="7">
        <f>SUM(I9:I14)</f>
        <v>9420</v>
      </c>
      <c r="J17" s="7">
        <f>SUM(J9:J14)</f>
        <v>28773</v>
      </c>
      <c r="K17" s="36"/>
    </row>
    <row r="18" spans="1:11" ht="15.75" customHeight="1">
      <c r="A18" s="8" t="s">
        <v>23</v>
      </c>
      <c r="B18" s="37"/>
      <c r="C18" s="38"/>
      <c r="D18" s="38"/>
      <c r="E18" s="38"/>
      <c r="F18" s="38"/>
      <c r="G18" s="38"/>
      <c r="H18" s="38"/>
      <c r="I18" s="38"/>
      <c r="J18" s="38"/>
      <c r="K18" s="39"/>
    </row>
    <row r="19" spans="1:11" ht="32.25" customHeight="1">
      <c r="A19" s="9" t="s">
        <v>24</v>
      </c>
      <c r="B19" s="10"/>
      <c r="C19" s="10"/>
      <c r="D19" s="10"/>
      <c r="E19" s="10"/>
      <c r="F19" s="10"/>
      <c r="G19" s="10"/>
      <c r="H19" s="10"/>
      <c r="I19" s="10"/>
      <c r="J19" s="10"/>
      <c r="K19" s="10"/>
    </row>
    <row r="20" spans="1:11" ht="46.5" customHeight="1">
      <c r="A20" s="9" t="s">
        <v>25</v>
      </c>
      <c r="B20" s="10"/>
      <c r="C20" s="10"/>
      <c r="D20" s="10"/>
      <c r="E20" s="10"/>
      <c r="F20" s="10"/>
      <c r="G20" s="11">
        <f t="shared" ref="G20:I20" si="1">G17</f>
        <v>9926</v>
      </c>
      <c r="H20" s="11">
        <f t="shared" si="1"/>
        <v>9427</v>
      </c>
      <c r="I20" s="11">
        <f t="shared" si="1"/>
        <v>9420</v>
      </c>
      <c r="J20" s="11">
        <f>J17</f>
        <v>28773</v>
      </c>
      <c r="K20" s="10"/>
    </row>
    <row r="21" spans="1:11" ht="29.25" customHeight="1">
      <c r="A21" s="9" t="s">
        <v>26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</row>
    <row r="22" spans="1:11" ht="19.95" customHeight="1">
      <c r="A22" s="9" t="s">
        <v>27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</row>
    <row r="23" spans="1:11" ht="30" customHeight="1">
      <c r="A23" s="9" t="s">
        <v>28</v>
      </c>
      <c r="B23" s="10"/>
      <c r="C23" s="10"/>
      <c r="D23" s="10"/>
      <c r="E23" s="10"/>
      <c r="F23" s="10"/>
      <c r="G23" s="10">
        <v>300</v>
      </c>
      <c r="H23" s="10">
        <v>300</v>
      </c>
      <c r="I23" s="10">
        <v>300</v>
      </c>
      <c r="J23" s="10">
        <f>SUM(G23:I23)</f>
        <v>900</v>
      </c>
      <c r="K23" s="10"/>
    </row>
    <row r="24" spans="1:11">
      <c r="A24" s="9" t="s">
        <v>29</v>
      </c>
      <c r="B24" s="10"/>
      <c r="C24" s="10"/>
      <c r="D24" s="10"/>
      <c r="E24" s="10"/>
      <c r="F24" s="10"/>
      <c r="G24" s="10">
        <f>SUM(G19:G23)</f>
        <v>10226</v>
      </c>
      <c r="H24" s="10">
        <f>SUM(H19:H23)</f>
        <v>9727</v>
      </c>
      <c r="I24" s="10">
        <f>SUM(I19:I23)</f>
        <v>9720</v>
      </c>
      <c r="J24" s="10">
        <f>SUM(G24:I24)</f>
        <v>29673</v>
      </c>
      <c r="K24" s="10"/>
    </row>
    <row r="25" spans="1:11" ht="7.2" customHeight="1">
      <c r="A25" s="12"/>
      <c r="B25" s="12"/>
      <c r="C25" s="12"/>
      <c r="D25" s="12"/>
      <c r="E25" s="12"/>
      <c r="F25" s="12"/>
      <c r="H25" s="12"/>
      <c r="I25" s="12"/>
      <c r="J25" s="12"/>
      <c r="K25" s="12"/>
    </row>
    <row r="26" spans="1:11" ht="42.6" customHeight="1">
      <c r="A26" s="23" t="s">
        <v>35</v>
      </c>
      <c r="B26" s="23"/>
      <c r="C26" s="23"/>
      <c r="D26" s="13"/>
      <c r="E26" s="13"/>
      <c r="F26" s="13"/>
      <c r="G26" s="14"/>
      <c r="H26" s="14"/>
      <c r="I26" s="14"/>
      <c r="J26" s="24" t="s">
        <v>30</v>
      </c>
      <c r="K26" s="24"/>
    </row>
    <row r="27" spans="1:11">
      <c r="A27" s="22"/>
      <c r="B27" s="13"/>
      <c r="C27" s="13"/>
      <c r="D27" s="13"/>
      <c r="E27" s="13"/>
      <c r="F27" s="13"/>
      <c r="G27" s="14"/>
      <c r="H27" s="14"/>
      <c r="I27" s="14"/>
      <c r="J27" s="14"/>
      <c r="K27" s="22"/>
    </row>
  </sheetData>
  <mergeCells count="14">
    <mergeCell ref="A5:A6"/>
    <mergeCell ref="B5:B6"/>
    <mergeCell ref="C5:F5"/>
    <mergeCell ref="G1:K2"/>
    <mergeCell ref="A4:K4"/>
    <mergeCell ref="G5:J5"/>
    <mergeCell ref="K5:K6"/>
    <mergeCell ref="A26:C26"/>
    <mergeCell ref="J26:K26"/>
    <mergeCell ref="A7:K7"/>
    <mergeCell ref="A8:K8"/>
    <mergeCell ref="A9:A17"/>
    <mergeCell ref="K9:K17"/>
    <mergeCell ref="B18:K18"/>
  </mergeCells>
  <pageMargins left="0.70866141732283472" right="0.70866141732283472" top="0.74803149606299213" bottom="0.74803149606299213" header="0.31496062992125984" footer="0.31496062992125984"/>
  <pageSetup paperSize="9" scale="83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2016-11-21T09:16:15Z</dcterms:modified>
</cp:coreProperties>
</file>